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ENA\Documents\APE 2026\CUENTA COBRO\CUENTA JUNIO\GC_49783390_6026_JUNIO\Obligacion 7\"/>
    </mc:Choice>
  </mc:AlternateContent>
  <xr:revisionPtr revIDLastSave="0" documentId="13_ncr:1_{DB8C64BB-0C86-4D18-B7D9-FD3C37B72ACD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7" i="2" l="1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Z9" i="2" l="1"/>
  <c r="Z10" i="2"/>
  <c r="Z11" i="2"/>
  <c r="Z12" i="2"/>
  <c r="Z13" i="2"/>
  <c r="Z14" i="2"/>
  <c r="Z15" i="2"/>
  <c r="Z16" i="2"/>
  <c r="Z18" i="2"/>
  <c r="Z19" i="2"/>
  <c r="Z20" i="2"/>
  <c r="Z21" i="2"/>
  <c r="Z22" i="2"/>
  <c r="Z23" i="2"/>
  <c r="Z8" i="2"/>
  <c r="L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German Sarmiento Mora</author>
  </authors>
  <commentList>
    <comment ref="C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German Sarmiento Mora:</t>
        </r>
        <r>
          <rPr>
            <sz val="9"/>
            <color indexed="81"/>
            <rFont val="Tahoma"/>
            <family val="2"/>
          </rPr>
          <t xml:space="preserve">
DIGITAR AÑO DE 4 DIGITOS</t>
        </r>
      </text>
    </comment>
  </commentList>
</comments>
</file>

<file path=xl/sharedStrings.xml><?xml version="1.0" encoding="utf-8"?>
<sst xmlns="http://schemas.openxmlformats.org/spreadsheetml/2006/main" count="97" uniqueCount="57">
  <si>
    <t xml:space="preserve">FORMATO DE PLAN DE ACCIÓN Y SEGUIMIENTO </t>
  </si>
  <si>
    <t>REGIONAL:</t>
  </si>
  <si>
    <t>RESPONSABLE DE DILIGENCIAR:</t>
  </si>
  <si>
    <t>ROL:</t>
  </si>
  <si>
    <t xml:space="preserve">FECHA DE ACTUALIZACIÓN: </t>
  </si>
  <si>
    <t>VIGENCIA</t>
  </si>
  <si>
    <t>OBJETIVOS ESTRATÉGICOS ASOCIADOS</t>
  </si>
  <si>
    <t>SEGUIMIENTO ACUMULADO</t>
  </si>
  <si>
    <t>No.</t>
  </si>
  <si>
    <t>NOMBRE DEL INDICADOR</t>
  </si>
  <si>
    <t>PRINCIPALES ESTRATEGIAS A REALIZAR PARA EL LOGRO DEL INDICADOR</t>
  </si>
  <si>
    <t>RECURSOS A UTILZAR</t>
  </si>
  <si>
    <t>RESPONSABLE(S)</t>
  </si>
  <si>
    <t>META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</si>
  <si>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</si>
  <si>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</si>
  <si>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</si>
  <si>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</si>
  <si>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</si>
  <si>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</si>
  <si>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</si>
  <si>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</si>
  <si>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</si>
  <si>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</si>
  <si>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</si>
  <si>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</si>
  <si>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CUMPLIMIENTO ACUMULADO</t>
  </si>
  <si>
    <t>Aplicativo APE, Oficinas APE, Centros de Formación, etc</t>
  </si>
  <si>
    <t>PROCESO GESTIÓN DE EMPLEO, ANALISIS OCUPACIONAL Y EMPLEABILIDAD</t>
  </si>
  <si>
    <t>Vacantes</t>
  </si>
  <si>
    <t>Realizar visitas a Empresas, hacer Llamadas, enviar correos, realizando Microruedas, Ferias  ofreciendo los servicios que tiene la Agencia Publica de Empleo para la consecucion del Talento Humano .</t>
  </si>
  <si>
    <t>YESICA PINTO RUIZ</t>
  </si>
  <si>
    <t>Colocados Egresados</t>
  </si>
  <si>
    <t>Realizar seguimiento a las Vacantes que se publican en la paginas, realizando llamadas enviando de correo o visitas a los empresarios, para el cierre de las solicitudes.</t>
  </si>
  <si>
    <t>Colocado No SENA</t>
  </si>
  <si>
    <t>Realizar seguimiento a las Vacantes que se publican en la paginas, realizando llamadas enviando de correo o visitas a los empresarios, para el cierre de las solicitudes. Interactuar con los encargados de los Egresados para que sea una Colocacion efectiva.</t>
  </si>
  <si>
    <t>Empresas Nueva</t>
  </si>
  <si>
    <t>Realizar Visitas a las Empresas que no conocen los servicios del Sena y realizarle la orientacion de los servicios que se prestan. Base de Datos enviadad por Bogota realizar Visitas, Lllamadas o envios de correos ofreciendo los servicios de la Agencia Publica de Empleo.</t>
  </si>
  <si>
    <t>Colocados Empleo Cultural</t>
  </si>
  <si>
    <t>Colocados Mujeres</t>
  </si>
  <si>
    <t>Realizar orientacion ocupacional a los buscadores de empleo y personas en general, mediante participación en las jornadas de inducción y a lo largo de la etapa lectiva de aprendices.  Brindar talleres de orientación ocupacional a los buscadores de empleo, aprendices Sena y egresados. Ofrecer un servicio de atención personalizada y de calidad a los usuarios.</t>
  </si>
  <si>
    <t>Vacantes CampeSENA</t>
  </si>
  <si>
    <t>Realizar visitas a Empresas Agropecuarias , hacer Llamadas, enviar correos, realizando Microruedas, Ferias  ofreciendo los servicios que tiene la Agencia Publica de Empleo para la consecucion del Talento Humano .</t>
  </si>
  <si>
    <t xml:space="preserve">Colocados CampeSENA </t>
  </si>
  <si>
    <t>Orientados CampeSENA</t>
  </si>
  <si>
    <t>Realizar Visitas a las Empresas del Sector Agropecuario que no conocen los servicios del Sena y realizarle la orientacion de los servicios que se prestan. Base de Datos enviadad por Bogota realizar Visitas, Lllamadas o envios de correos ofreciendo los servicios de la Agencia Publica de Empleo.</t>
  </si>
  <si>
    <t>Inscritos</t>
  </si>
  <si>
    <t xml:space="preserve">Se Inscriben Buscadores de Empleo </t>
  </si>
  <si>
    <t>ORIENTADOR</t>
  </si>
  <si>
    <t>MENSUAL</t>
  </si>
  <si>
    <t>Inscritos CampeSENA</t>
  </si>
  <si>
    <t>Total Colocados</t>
  </si>
  <si>
    <t xml:space="preserve">Prestar los servicios profesionales de carácter temporal para contribuir en el desarrollo de las acciones de orientación y el fortalecimiento de las estrategias para la atención de oferentes y/o buscadores de empleo, potenciales empleadores, en el marco de los servicios de gestión y colocación que se brindan a través de la Agencia Pública de Empleo. </t>
  </si>
  <si>
    <t>Orientado Jovenes</t>
  </si>
  <si>
    <t>Orientado Desempleado</t>
  </si>
  <si>
    <t>Orientado Mujeres</t>
  </si>
  <si>
    <t>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</si>
</sst>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12"/>
      <name val="Tahoma"/>
      <family val="2"/>
    </font>
    <font>
      <b/>
      <sz val="12"/>
      <name val="Tahoma"/>
      <family val="2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/>
    <xf numFmtId="0" fontId="3" fillId="4" borderId="12" xfId="1" applyFont="1" applyFill="1" applyBorder="1" applyAlignment="1">
      <alignment horizontal="center" vertical="center"/>
    </xf>
    <xf numFmtId="0" fontId="3" fillId="4" borderId="13" xfId="1" applyFont="1" applyFill="1" applyBorder="1" applyAlignment="1">
      <alignment horizontal="center" vertical="center" wrapText="1"/>
    </xf>
    <xf numFmtId="164" fontId="3" fillId="0" borderId="16" xfId="1" applyNumberFormat="1" applyFont="1" applyBorder="1" applyAlignment="1" applyProtection="1">
      <alignment horizontal="center" vertical="center"/>
      <protection locked="0"/>
    </xf>
    <xf numFmtId="0" fontId="3" fillId="3" borderId="17" xfId="1" applyFont="1" applyFill="1" applyBorder="1" applyAlignment="1" applyProtection="1">
      <alignment vertical="center"/>
      <protection locked="0"/>
    </xf>
    <xf numFmtId="0" fontId="3" fillId="6" borderId="26" xfId="1" applyFont="1" applyFill="1" applyBorder="1" applyAlignment="1">
      <alignment horizontal="center" vertical="center" wrapText="1"/>
    </xf>
    <xf numFmtId="0" fontId="3" fillId="4" borderId="26" xfId="1" applyFont="1" applyFill="1" applyBorder="1" applyAlignment="1">
      <alignment horizontal="center" vertical="center"/>
    </xf>
    <xf numFmtId="0" fontId="3" fillId="6" borderId="13" xfId="1" applyFont="1" applyFill="1" applyBorder="1" applyAlignment="1">
      <alignment horizontal="center" vertical="center" wrapText="1"/>
    </xf>
    <xf numFmtId="0" fontId="3" fillId="4" borderId="11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vertical="center" wrapText="1"/>
    </xf>
    <xf numFmtId="0" fontId="3" fillId="4" borderId="8" xfId="1" applyFont="1" applyFill="1" applyBorder="1" applyAlignment="1">
      <alignment vertical="center" wrapText="1"/>
    </xf>
    <xf numFmtId="0" fontId="2" fillId="0" borderId="24" xfId="1" applyFont="1" applyBorder="1" applyAlignment="1" applyProtection="1">
      <alignment vertical="center" wrapText="1"/>
      <protection locked="0"/>
    </xf>
    <xf numFmtId="0" fontId="2" fillId="7" borderId="24" xfId="0" applyFont="1" applyFill="1" applyBorder="1" applyAlignment="1">
      <alignment horizontal="center" vertical="center" wrapText="1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24" xfId="0" applyFont="1" applyBorder="1" applyAlignment="1">
      <alignment horizontal="center"/>
    </xf>
    <xf numFmtId="0" fontId="2" fillId="0" borderId="24" xfId="1" applyFont="1" applyBorder="1" applyAlignment="1" applyProtection="1">
      <alignment horizontal="center" vertical="center" wrapText="1"/>
      <protection locked="0"/>
    </xf>
    <xf numFmtId="14" fontId="3" fillId="5" borderId="20" xfId="1" applyNumberFormat="1" applyFont="1" applyFill="1" applyBorder="1" applyAlignment="1" applyProtection="1">
      <alignment vertical="center"/>
      <protection locked="0"/>
    </xf>
    <xf numFmtId="0" fontId="2" fillId="0" borderId="27" xfId="1" applyFont="1" applyBorder="1" applyAlignment="1" applyProtection="1">
      <alignment horizontal="left" vertical="center" wrapText="1"/>
      <protection locked="0"/>
    </xf>
    <xf numFmtId="0" fontId="7" fillId="0" borderId="0" xfId="0" applyFont="1"/>
    <xf numFmtId="0" fontId="8" fillId="0" borderId="0" xfId="1" applyFont="1"/>
    <xf numFmtId="0" fontId="3" fillId="0" borderId="31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 wrapText="1"/>
      <protection locked="0"/>
    </xf>
    <xf numFmtId="0" fontId="2" fillId="0" borderId="17" xfId="1" applyFont="1" applyBorder="1" applyAlignment="1" applyProtection="1">
      <alignment horizontal="left" vertical="center" wrapText="1"/>
      <protection locked="0"/>
    </xf>
    <xf numFmtId="0" fontId="2" fillId="0" borderId="18" xfId="1" applyFont="1" applyBorder="1" applyAlignment="1" applyProtection="1">
      <alignment horizontal="left" vertical="center" wrapText="1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left" vertical="center" wrapText="1"/>
      <protection locked="0"/>
    </xf>
    <xf numFmtId="0" fontId="10" fillId="0" borderId="0" xfId="0" applyFont="1"/>
    <xf numFmtId="0" fontId="2" fillId="0" borderId="29" xfId="1" applyFont="1" applyBorder="1" applyAlignment="1" applyProtection="1">
      <alignment horizontal="right" vertical="center" wrapText="1"/>
      <protection locked="0"/>
    </xf>
    <xf numFmtId="0" fontId="2" fillId="0" borderId="24" xfId="1" applyFont="1" applyBorder="1" applyAlignment="1" applyProtection="1">
      <alignment horizontal="right" vertical="center" wrapText="1"/>
      <protection locked="0"/>
    </xf>
    <xf numFmtId="0" fontId="2" fillId="0" borderId="24" xfId="1" applyFont="1" applyBorder="1" applyAlignment="1" applyProtection="1">
      <alignment horizontal="left" vertical="center" wrapText="1"/>
      <protection locked="0"/>
    </xf>
    <xf numFmtId="0" fontId="2" fillId="0" borderId="29" xfId="1" applyFont="1" applyBorder="1" applyAlignment="1" applyProtection="1">
      <alignment horizontal="left" vertical="center" wrapText="1"/>
      <protection locked="0"/>
    </xf>
    <xf numFmtId="0" fontId="2" fillId="0" borderId="24" xfId="1" applyFont="1" applyBorder="1" applyAlignment="1" applyProtection="1">
      <alignment horizontal="left" vertical="center" wrapText="1"/>
      <protection locked="0"/>
    </xf>
    <xf numFmtId="0" fontId="10" fillId="0" borderId="30" xfId="0" applyFont="1" applyBorder="1"/>
    <xf numFmtId="0" fontId="2" fillId="0" borderId="24" xfId="1" applyFont="1" applyBorder="1" applyAlignment="1" applyProtection="1">
      <alignment horizontal="left" vertical="center" wrapText="1"/>
      <protection locked="0"/>
    </xf>
    <xf numFmtId="0" fontId="3" fillId="3" borderId="18" xfId="1" applyFont="1" applyFill="1" applyBorder="1" applyAlignment="1" applyProtection="1">
      <alignment horizontal="left" vertical="center"/>
      <protection locked="0"/>
    </xf>
    <xf numFmtId="0" fontId="3" fillId="3" borderId="19" xfId="1" applyFont="1" applyFill="1" applyBorder="1" applyAlignment="1" applyProtection="1">
      <alignment horizontal="left" vertical="center"/>
      <protection locked="0"/>
    </xf>
    <xf numFmtId="0" fontId="3" fillId="3" borderId="0" xfId="1" applyFont="1" applyFill="1" applyAlignment="1" applyProtection="1">
      <alignment horizontal="center" vertical="center"/>
      <protection locked="0"/>
    </xf>
    <xf numFmtId="0" fontId="3" fillId="3" borderId="21" xfId="1" applyFont="1" applyFill="1" applyBorder="1" applyAlignment="1" applyProtection="1">
      <alignment horizontal="center" vertical="center"/>
      <protection locked="0"/>
    </xf>
    <xf numFmtId="0" fontId="3" fillId="6" borderId="22" xfId="1" applyFont="1" applyFill="1" applyBorder="1" applyAlignment="1">
      <alignment horizontal="center" vertical="center" wrapText="1"/>
    </xf>
    <xf numFmtId="0" fontId="3" fillId="6" borderId="23" xfId="1" applyFont="1" applyFill="1" applyBorder="1" applyAlignment="1">
      <alignment horizontal="center" vertical="center" wrapText="1"/>
    </xf>
    <xf numFmtId="0" fontId="3" fillId="6" borderId="21" xfId="1" applyFont="1" applyFill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3" fillId="0" borderId="2" xfId="1" applyFont="1" applyBorder="1" applyAlignment="1" applyProtection="1">
      <alignment horizontal="left" vertical="center" wrapText="1"/>
      <protection locked="0"/>
    </xf>
    <xf numFmtId="0" fontId="3" fillId="6" borderId="1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/>
    </xf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3" fillId="5" borderId="13" xfId="1" applyFont="1" applyFill="1" applyBorder="1" applyAlignment="1" applyProtection="1">
      <alignment horizontal="center" vertical="center"/>
      <protection locked="0"/>
    </xf>
    <xf numFmtId="0" fontId="3" fillId="5" borderId="14" xfId="1" applyFont="1" applyFill="1" applyBorder="1" applyAlignment="1" applyProtection="1">
      <alignment horizontal="center" vertical="center"/>
      <protection locked="0"/>
    </xf>
    <xf numFmtId="0" fontId="8" fillId="0" borderId="15" xfId="1" applyFont="1" applyBorder="1" applyAlignment="1" applyProtection="1">
      <alignment horizontal="center" vertical="center"/>
      <protection locked="0"/>
    </xf>
    <xf numFmtId="0" fontId="8" fillId="0" borderId="14" xfId="1" applyFont="1" applyBorder="1" applyAlignment="1" applyProtection="1">
      <alignment horizontal="center" vertical="center"/>
      <protection locked="0"/>
    </xf>
    <xf numFmtId="0" fontId="3" fillId="3" borderId="13" xfId="1" applyFont="1" applyFill="1" applyBorder="1" applyAlignment="1" applyProtection="1">
      <alignment horizontal="center" vertical="center"/>
      <protection locked="0"/>
    </xf>
    <xf numFmtId="0" fontId="3" fillId="3" borderId="14" xfId="1" applyFont="1" applyFill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 wrapText="1"/>
      <protection locked="0"/>
    </xf>
    <xf numFmtId="0" fontId="2" fillId="0" borderId="35" xfId="1" applyFont="1" applyBorder="1" applyAlignment="1" applyProtection="1">
      <alignment horizontal="center" vertical="center" wrapText="1"/>
      <protection locked="0"/>
    </xf>
    <xf numFmtId="1" fontId="2" fillId="0" borderId="29" xfId="1" applyNumberFormat="1" applyFont="1" applyBorder="1" applyAlignment="1" applyProtection="1">
      <alignment horizontal="left" vertical="center" wrapText="1"/>
      <protection locked="0"/>
    </xf>
    <xf numFmtId="1" fontId="2" fillId="0" borderId="18" xfId="1" applyNumberFormat="1" applyFont="1" applyBorder="1" applyAlignment="1" applyProtection="1">
      <alignment horizontal="left" vertical="center" wrapText="1"/>
      <protection locked="0"/>
    </xf>
    <xf numFmtId="0" fontId="2" fillId="5" borderId="33" xfId="1" applyFont="1" applyFill="1" applyBorder="1" applyAlignment="1" applyProtection="1">
      <alignment horizontal="left" vertical="center" wrapText="1"/>
      <protection locked="0"/>
    </xf>
    <xf numFmtId="0" fontId="2" fillId="5" borderId="34" xfId="1" applyFont="1" applyFill="1" applyBorder="1" applyAlignment="1" applyProtection="1">
      <alignment horizontal="left" vertical="center" wrapText="1"/>
      <protection locked="0"/>
    </xf>
    <xf numFmtId="0" fontId="2" fillId="0" borderId="29" xfId="1" applyFont="1" applyBorder="1" applyAlignment="1" applyProtection="1">
      <alignment horizontal="left" vertical="center" wrapText="1"/>
      <protection locked="0"/>
    </xf>
    <xf numFmtId="0" fontId="2" fillId="5" borderId="24" xfId="1" applyFont="1" applyFill="1" applyBorder="1" applyAlignment="1" applyProtection="1">
      <alignment horizontal="left" vertical="center" wrapText="1"/>
      <protection locked="0"/>
    </xf>
    <xf numFmtId="0" fontId="2" fillId="0" borderId="24" xfId="1" applyFont="1" applyBorder="1" applyAlignment="1" applyProtection="1">
      <alignment horizontal="left" vertical="center" wrapText="1"/>
      <protection locked="0"/>
    </xf>
    <xf numFmtId="0" fontId="2" fillId="5" borderId="27" xfId="1" applyFont="1" applyFill="1" applyBorder="1" applyAlignment="1" applyProtection="1">
      <alignment horizontal="left" vertical="center" wrapText="1"/>
      <protection locked="0"/>
    </xf>
    <xf numFmtId="0" fontId="2" fillId="5" borderId="35" xfId="1" applyFont="1" applyFill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9" fillId="0" borderId="32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3"/>
  <sheetViews>
    <sheetView tabSelected="1" zoomScaleNormal="100" workbookViewId="0">
      <selection activeCell="S27" sqref="S27"/>
    </sheetView>
  </sheetViews>
  <sheetFormatPr baseColWidth="10" defaultColWidth="11.42578125" defaultRowHeight="15" customHeight="1" x14ac:dyDescent="0.25"/>
  <cols>
    <col min="1" max="1" width="7.85546875" style="19" customWidth="1"/>
    <col min="2" max="2" width="14.140625" style="19" bestFit="1" customWidth="1"/>
    <col min="3" max="3" width="11.42578125" style="19"/>
    <col min="4" max="4" width="18.7109375" style="19" customWidth="1"/>
    <col min="5" max="5" width="39.85546875" style="19" bestFit="1" customWidth="1"/>
    <col min="6" max="9" width="11.42578125" style="19"/>
    <col min="10" max="10" width="23.140625" style="19" customWidth="1"/>
    <col min="11" max="11" width="11.28515625" style="19" customWidth="1"/>
    <col min="12" max="12" width="11.42578125" style="19"/>
    <col min="13" max="13" width="18.28515625" style="19" customWidth="1"/>
    <col min="14" max="14" width="11.42578125" style="19"/>
    <col min="15" max="15" width="17.85546875" style="19" customWidth="1"/>
    <col min="16" max="16" width="11.42578125" style="19"/>
    <col min="17" max="17" width="14.140625" style="19" customWidth="1"/>
    <col min="18" max="21" width="11.42578125" style="19"/>
    <col min="22" max="22" width="17.140625" style="19" customWidth="1"/>
    <col min="23" max="23" width="12.5703125" style="19" customWidth="1"/>
    <col min="24" max="24" width="17" style="19" customWidth="1"/>
    <col min="25" max="25" width="14.5703125" style="19" customWidth="1"/>
    <col min="26" max="26" width="19.7109375" style="19" customWidth="1"/>
    <col min="27" max="16384" width="11.42578125" style="19"/>
  </cols>
  <sheetData>
    <row r="1" spans="1:26" ht="15" customHeight="1" x14ac:dyDescent="0.25">
      <c r="A1" s="1"/>
      <c r="B1" s="52" t="s">
        <v>28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15" customHeight="1" thickBot="1" x14ac:dyDescent="0.3">
      <c r="A2" s="1"/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15" customHeight="1" thickBot="1" x14ac:dyDescent="0.3">
      <c r="A3" s="20"/>
      <c r="B3" s="58"/>
      <c r="C3" s="59"/>
      <c r="D3" s="59"/>
      <c r="E3" s="60"/>
      <c r="F3" s="60"/>
      <c r="G3" s="60"/>
      <c r="H3" s="60"/>
      <c r="I3" s="60"/>
      <c r="J3" s="60"/>
      <c r="K3" s="61"/>
      <c r="L3" s="61"/>
      <c r="M3" s="62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6" ht="15" customHeight="1" thickBot="1" x14ac:dyDescent="0.3">
      <c r="A4" s="20"/>
      <c r="B4" s="2" t="s">
        <v>1</v>
      </c>
      <c r="C4" s="63"/>
      <c r="D4" s="64"/>
      <c r="E4" s="2" t="s">
        <v>2</v>
      </c>
      <c r="F4" s="65" t="s">
        <v>31</v>
      </c>
      <c r="G4" s="66"/>
      <c r="H4" s="2" t="s">
        <v>3</v>
      </c>
      <c r="I4" s="67" t="s">
        <v>48</v>
      </c>
      <c r="J4" s="68"/>
      <c r="K4" s="10" t="s">
        <v>4</v>
      </c>
      <c r="L4" s="11"/>
      <c r="M4" s="4">
        <v>46184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6" ht="19.5" customHeight="1" thickBot="1" x14ac:dyDescent="0.3">
      <c r="A5" s="20"/>
      <c r="B5" s="5" t="s">
        <v>5</v>
      </c>
      <c r="C5" s="35"/>
      <c r="D5" s="36"/>
      <c r="E5" s="17" t="s">
        <v>56</v>
      </c>
      <c r="F5" s="37"/>
      <c r="G5" s="37"/>
      <c r="H5" s="37"/>
      <c r="I5" s="37"/>
      <c r="J5" s="37"/>
      <c r="K5" s="37"/>
      <c r="L5" s="37"/>
      <c r="M5" s="38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6" ht="48" customHeight="1" thickBot="1" x14ac:dyDescent="0.3">
      <c r="A6" s="20"/>
      <c r="B6" s="39" t="s">
        <v>6</v>
      </c>
      <c r="C6" s="40"/>
      <c r="D6" s="41"/>
      <c r="E6" s="42" t="s">
        <v>52</v>
      </c>
      <c r="F6" s="43"/>
      <c r="G6" s="43"/>
      <c r="H6" s="43"/>
      <c r="I6" s="43"/>
      <c r="J6" s="43"/>
      <c r="K6" s="43"/>
      <c r="L6" s="43"/>
      <c r="M6" s="43"/>
      <c r="N6" s="82" t="s">
        <v>7</v>
      </c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26" ht="15" customHeight="1" thickBot="1" x14ac:dyDescent="0.3">
      <c r="A7" s="20"/>
      <c r="B7" s="7" t="s">
        <v>8</v>
      </c>
      <c r="C7" s="44" t="s">
        <v>9</v>
      </c>
      <c r="D7" s="45"/>
      <c r="E7" s="46" t="s">
        <v>10</v>
      </c>
      <c r="F7" s="47"/>
      <c r="G7" s="48"/>
      <c r="H7" s="49" t="s">
        <v>11</v>
      </c>
      <c r="I7" s="50"/>
      <c r="J7" s="9" t="s">
        <v>12</v>
      </c>
      <c r="K7" s="3" t="s">
        <v>13</v>
      </c>
      <c r="L7" s="49" t="s">
        <v>49</v>
      </c>
      <c r="M7" s="51"/>
      <c r="N7" s="6" t="s">
        <v>14</v>
      </c>
      <c r="O7" s="6" t="s">
        <v>15</v>
      </c>
      <c r="P7" s="6" t="s">
        <v>16</v>
      </c>
      <c r="Q7" s="6" t="s">
        <v>17</v>
      </c>
      <c r="R7" s="6" t="s">
        <v>18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  <c r="X7" s="6" t="s">
        <v>24</v>
      </c>
      <c r="Y7" s="8" t="s">
        <v>25</v>
      </c>
      <c r="Z7" s="6" t="s">
        <v>26</v>
      </c>
    </row>
    <row r="8" spans="1:26" s="27" customFormat="1" ht="15" customHeight="1" thickBot="1" x14ac:dyDescent="0.3">
      <c r="A8" s="20"/>
      <c r="B8" s="21">
        <v>1</v>
      </c>
      <c r="C8" s="76" t="s">
        <v>46</v>
      </c>
      <c r="D8" s="76"/>
      <c r="E8" s="77" t="s">
        <v>47</v>
      </c>
      <c r="F8" s="77"/>
      <c r="G8" s="77"/>
      <c r="H8" s="69" t="s">
        <v>27</v>
      </c>
      <c r="I8" s="70"/>
      <c r="J8" s="12" t="s">
        <v>31</v>
      </c>
      <c r="K8" s="22">
        <v>800</v>
      </c>
      <c r="L8" s="71">
        <f t="shared" ref="L8" si="0">(K8/11)</f>
        <v>72.727272727272734</v>
      </c>
      <c r="M8" s="72"/>
      <c r="N8" s="23">
        <v>30</v>
      </c>
      <c r="O8" s="28">
        <v>43</v>
      </c>
      <c r="P8" s="28">
        <v>22</v>
      </c>
      <c r="Q8" s="28">
        <v>97</v>
      </c>
      <c r="R8" s="28">
        <v>103</v>
      </c>
      <c r="S8" s="31">
        <v>66</v>
      </c>
      <c r="T8" s="31"/>
      <c r="U8" s="31"/>
      <c r="V8" s="31"/>
      <c r="W8" s="31"/>
      <c r="X8" s="31"/>
      <c r="Y8" s="24"/>
      <c r="Z8" s="33">
        <f>SUM(N8:Y8)</f>
        <v>361</v>
      </c>
    </row>
    <row r="9" spans="1:26" s="27" customFormat="1" ht="15" customHeight="1" x14ac:dyDescent="0.25">
      <c r="A9" s="20"/>
      <c r="B9" s="25">
        <v>2</v>
      </c>
      <c r="C9" s="73" t="s">
        <v>29</v>
      </c>
      <c r="D9" s="74"/>
      <c r="E9" s="75" t="s">
        <v>30</v>
      </c>
      <c r="F9" s="75"/>
      <c r="G9" s="75"/>
      <c r="H9" s="69" t="s">
        <v>27</v>
      </c>
      <c r="I9" s="70"/>
      <c r="J9" s="12" t="s">
        <v>31</v>
      </c>
      <c r="K9" s="13">
        <v>1130</v>
      </c>
      <c r="L9" s="71">
        <f t="shared" ref="L9:L23" si="1">(K9/11)</f>
        <v>102.72727272727273</v>
      </c>
      <c r="M9" s="72"/>
      <c r="N9" s="26">
        <v>10</v>
      </c>
      <c r="O9" s="29">
        <v>91</v>
      </c>
      <c r="P9" s="29">
        <v>92</v>
      </c>
      <c r="Q9" s="29">
        <v>88</v>
      </c>
      <c r="R9" s="29">
        <v>156</v>
      </c>
      <c r="S9" s="32">
        <v>78</v>
      </c>
      <c r="T9" s="32"/>
      <c r="U9" s="32"/>
      <c r="V9" s="32"/>
      <c r="W9" s="32"/>
      <c r="X9" s="32"/>
      <c r="Y9" s="18"/>
      <c r="Z9" s="33">
        <f t="shared" ref="Z9:Z23" si="2">SUM(N9:Y9)</f>
        <v>515</v>
      </c>
    </row>
    <row r="10" spans="1:26" s="27" customFormat="1" ht="15" customHeight="1" x14ac:dyDescent="0.25">
      <c r="A10" s="20"/>
      <c r="B10" s="25">
        <v>3</v>
      </c>
      <c r="C10" s="78" t="s">
        <v>32</v>
      </c>
      <c r="D10" s="79"/>
      <c r="E10" s="77" t="s">
        <v>33</v>
      </c>
      <c r="F10" s="77"/>
      <c r="G10" s="77"/>
      <c r="H10" s="69" t="s">
        <v>27</v>
      </c>
      <c r="I10" s="70"/>
      <c r="J10" s="12" t="s">
        <v>31</v>
      </c>
      <c r="K10" s="15">
        <v>420</v>
      </c>
      <c r="L10" s="71">
        <f t="shared" si="1"/>
        <v>38.18181818181818</v>
      </c>
      <c r="M10" s="72"/>
      <c r="N10" s="26">
        <v>0</v>
      </c>
      <c r="O10" s="29">
        <v>25</v>
      </c>
      <c r="P10" s="29">
        <v>20</v>
      </c>
      <c r="Q10" s="29">
        <v>10</v>
      </c>
      <c r="R10" s="29">
        <v>35</v>
      </c>
      <c r="S10" s="32">
        <v>15</v>
      </c>
      <c r="T10" s="32"/>
      <c r="U10" s="32"/>
      <c r="V10" s="32"/>
      <c r="W10" s="32"/>
      <c r="X10" s="32"/>
      <c r="Y10" s="18"/>
      <c r="Z10" s="33">
        <f t="shared" si="2"/>
        <v>105</v>
      </c>
    </row>
    <row r="11" spans="1:26" s="27" customFormat="1" ht="15" customHeight="1" x14ac:dyDescent="0.25">
      <c r="A11" s="20"/>
      <c r="B11" s="21">
        <v>4</v>
      </c>
      <c r="C11" s="78" t="s">
        <v>34</v>
      </c>
      <c r="D11" s="79"/>
      <c r="E11" s="77" t="s">
        <v>35</v>
      </c>
      <c r="F11" s="77"/>
      <c r="G11" s="77"/>
      <c r="H11" s="69" t="s">
        <v>27</v>
      </c>
      <c r="I11" s="70"/>
      <c r="J11" s="12" t="s">
        <v>31</v>
      </c>
      <c r="K11" s="14">
        <v>280</v>
      </c>
      <c r="L11" s="71">
        <f t="shared" si="1"/>
        <v>25.454545454545453</v>
      </c>
      <c r="M11" s="72"/>
      <c r="N11" s="26">
        <v>0</v>
      </c>
      <c r="O11" s="29">
        <v>65</v>
      </c>
      <c r="P11" s="29">
        <v>45</v>
      </c>
      <c r="Q11" s="29">
        <v>65</v>
      </c>
      <c r="R11" s="29">
        <v>120</v>
      </c>
      <c r="S11" s="32">
        <v>60</v>
      </c>
      <c r="T11" s="32"/>
      <c r="U11" s="32"/>
      <c r="V11" s="32"/>
      <c r="W11" s="32"/>
      <c r="X11" s="32"/>
      <c r="Y11" s="18"/>
      <c r="Z11" s="33">
        <f t="shared" si="2"/>
        <v>355</v>
      </c>
    </row>
    <row r="12" spans="1:26" s="27" customFormat="1" ht="15" customHeight="1" x14ac:dyDescent="0.25">
      <c r="A12" s="20"/>
      <c r="B12" s="25">
        <v>5</v>
      </c>
      <c r="C12" s="78" t="s">
        <v>38</v>
      </c>
      <c r="D12" s="79"/>
      <c r="E12" s="77" t="s">
        <v>33</v>
      </c>
      <c r="F12" s="77"/>
      <c r="G12" s="77"/>
      <c r="H12" s="69" t="s">
        <v>27</v>
      </c>
      <c r="I12" s="70"/>
      <c r="J12" s="12" t="s">
        <v>31</v>
      </c>
      <c r="K12" s="14">
        <v>3</v>
      </c>
      <c r="L12" s="71">
        <f t="shared" si="1"/>
        <v>0.27272727272727271</v>
      </c>
      <c r="M12" s="72"/>
      <c r="N12" s="26">
        <v>0</v>
      </c>
      <c r="O12" s="29">
        <v>0</v>
      </c>
      <c r="P12" s="29">
        <v>1</v>
      </c>
      <c r="Q12" s="29">
        <v>1</v>
      </c>
      <c r="R12" s="29">
        <v>1</v>
      </c>
      <c r="S12" s="32">
        <v>0</v>
      </c>
      <c r="T12" s="32"/>
      <c r="U12" s="32"/>
      <c r="V12" s="32"/>
      <c r="W12" s="32"/>
      <c r="X12" s="32"/>
      <c r="Y12" s="18"/>
      <c r="Z12" s="33">
        <f t="shared" si="2"/>
        <v>3</v>
      </c>
    </row>
    <row r="13" spans="1:26" s="27" customFormat="1" ht="15" customHeight="1" x14ac:dyDescent="0.25">
      <c r="A13" s="20"/>
      <c r="B13" s="25">
        <v>6</v>
      </c>
      <c r="C13" s="78" t="s">
        <v>51</v>
      </c>
      <c r="D13" s="79"/>
      <c r="E13" s="77" t="s">
        <v>33</v>
      </c>
      <c r="F13" s="77"/>
      <c r="G13" s="77"/>
      <c r="H13" s="69" t="s">
        <v>27</v>
      </c>
      <c r="I13" s="70"/>
      <c r="J13" s="12" t="s">
        <v>31</v>
      </c>
      <c r="K13" s="15">
        <v>1045</v>
      </c>
      <c r="L13" s="71">
        <f t="shared" si="1"/>
        <v>95</v>
      </c>
      <c r="M13" s="72"/>
      <c r="N13" s="26">
        <v>0</v>
      </c>
      <c r="O13" s="29">
        <v>129</v>
      </c>
      <c r="P13" s="29">
        <v>66</v>
      </c>
      <c r="Q13" s="29">
        <v>86</v>
      </c>
      <c r="R13" s="29">
        <v>156</v>
      </c>
      <c r="S13" s="32">
        <v>78</v>
      </c>
      <c r="T13" s="32"/>
      <c r="U13" s="32"/>
      <c r="V13" s="32"/>
      <c r="W13" s="32"/>
      <c r="X13" s="32"/>
      <c r="Y13" s="18"/>
      <c r="Z13" s="33">
        <f t="shared" si="2"/>
        <v>515</v>
      </c>
    </row>
    <row r="14" spans="1:26" s="27" customFormat="1" ht="15" customHeight="1" x14ac:dyDescent="0.25">
      <c r="A14" s="20"/>
      <c r="B14" s="21">
        <v>7</v>
      </c>
      <c r="C14" s="78" t="s">
        <v>39</v>
      </c>
      <c r="D14" s="79"/>
      <c r="E14" s="77" t="s">
        <v>33</v>
      </c>
      <c r="F14" s="77"/>
      <c r="G14" s="77"/>
      <c r="H14" s="69" t="s">
        <v>27</v>
      </c>
      <c r="I14" s="70"/>
      <c r="J14" s="12" t="s">
        <v>31</v>
      </c>
      <c r="K14" s="15">
        <v>350</v>
      </c>
      <c r="L14" s="71">
        <f t="shared" si="1"/>
        <v>31.818181818181817</v>
      </c>
      <c r="M14" s="72"/>
      <c r="N14" s="26">
        <v>0</v>
      </c>
      <c r="O14" s="29">
        <v>39</v>
      </c>
      <c r="P14" s="29">
        <v>15</v>
      </c>
      <c r="Q14" s="29">
        <v>8</v>
      </c>
      <c r="R14" s="29">
        <v>25</v>
      </c>
      <c r="S14" s="32">
        <v>15</v>
      </c>
      <c r="T14" s="32"/>
      <c r="U14" s="32"/>
      <c r="V14" s="32"/>
      <c r="W14" s="32"/>
      <c r="X14" s="32"/>
      <c r="Y14" s="18"/>
      <c r="Z14" s="33">
        <f t="shared" si="2"/>
        <v>102</v>
      </c>
    </row>
    <row r="15" spans="1:26" s="27" customFormat="1" ht="15" customHeight="1" x14ac:dyDescent="0.25">
      <c r="A15" s="20"/>
      <c r="B15" s="25">
        <v>8</v>
      </c>
      <c r="C15" s="78" t="s">
        <v>55</v>
      </c>
      <c r="D15" s="79"/>
      <c r="E15" s="77" t="s">
        <v>40</v>
      </c>
      <c r="F15" s="77"/>
      <c r="G15" s="77"/>
      <c r="H15" s="69" t="s">
        <v>27</v>
      </c>
      <c r="I15" s="70"/>
      <c r="J15" s="12" t="s">
        <v>31</v>
      </c>
      <c r="K15" s="15">
        <v>270</v>
      </c>
      <c r="L15" s="71">
        <f t="shared" si="1"/>
        <v>24.545454545454547</v>
      </c>
      <c r="M15" s="72"/>
      <c r="N15" s="26">
        <v>0</v>
      </c>
      <c r="O15" s="29">
        <v>25</v>
      </c>
      <c r="P15" s="29">
        <v>31</v>
      </c>
      <c r="Q15" s="29">
        <v>18</v>
      </c>
      <c r="R15" s="29">
        <v>25</v>
      </c>
      <c r="S15" s="34">
        <v>35</v>
      </c>
      <c r="T15" s="32"/>
      <c r="U15" s="32"/>
      <c r="V15" s="32"/>
      <c r="W15" s="32"/>
      <c r="X15" s="32"/>
      <c r="Y15" s="18"/>
      <c r="Z15" s="33">
        <f t="shared" si="2"/>
        <v>134</v>
      </c>
    </row>
    <row r="16" spans="1:26" s="27" customFormat="1" ht="15" customHeight="1" x14ac:dyDescent="0.25">
      <c r="A16" s="20"/>
      <c r="B16" s="25">
        <v>9</v>
      </c>
      <c r="C16" s="78" t="s">
        <v>54</v>
      </c>
      <c r="D16" s="79"/>
      <c r="E16" s="77" t="s">
        <v>40</v>
      </c>
      <c r="F16" s="77"/>
      <c r="G16" s="77"/>
      <c r="H16" s="69" t="s">
        <v>27</v>
      </c>
      <c r="I16" s="70"/>
      <c r="J16" s="12" t="s">
        <v>31</v>
      </c>
      <c r="K16" s="15">
        <v>330</v>
      </c>
      <c r="L16" s="71">
        <f t="shared" si="1"/>
        <v>30</v>
      </c>
      <c r="M16" s="72"/>
      <c r="N16" s="26">
        <v>0</v>
      </c>
      <c r="O16" s="29">
        <v>40</v>
      </c>
      <c r="P16" s="29">
        <v>54</v>
      </c>
      <c r="Q16" s="29">
        <v>35</v>
      </c>
      <c r="R16" s="29">
        <v>34</v>
      </c>
      <c r="S16" s="34">
        <v>15</v>
      </c>
      <c r="T16" s="32"/>
      <c r="U16" s="32"/>
      <c r="V16" s="32"/>
      <c r="W16" s="32"/>
      <c r="X16" s="32"/>
      <c r="Y16" s="18"/>
      <c r="Z16" s="33">
        <f t="shared" si="2"/>
        <v>178</v>
      </c>
    </row>
    <row r="17" spans="1:26" s="27" customFormat="1" ht="15" customHeight="1" x14ac:dyDescent="0.25">
      <c r="A17" s="20"/>
      <c r="B17" s="21">
        <v>10</v>
      </c>
      <c r="C17" s="78" t="s">
        <v>53</v>
      </c>
      <c r="D17" s="79"/>
      <c r="E17" s="77" t="s">
        <v>40</v>
      </c>
      <c r="F17" s="77"/>
      <c r="G17" s="77"/>
      <c r="H17" s="69" t="s">
        <v>27</v>
      </c>
      <c r="I17" s="70"/>
      <c r="J17" s="12" t="s">
        <v>31</v>
      </c>
      <c r="K17" s="15">
        <v>330</v>
      </c>
      <c r="L17" s="71">
        <f t="shared" si="1"/>
        <v>30</v>
      </c>
      <c r="M17" s="72"/>
      <c r="N17" s="26">
        <v>0</v>
      </c>
      <c r="O17" s="29">
        <v>31</v>
      </c>
      <c r="P17" s="29">
        <v>43</v>
      </c>
      <c r="Q17" s="29">
        <v>25</v>
      </c>
      <c r="R17" s="29">
        <v>15</v>
      </c>
      <c r="S17" s="34">
        <v>24</v>
      </c>
      <c r="T17" s="32"/>
      <c r="U17" s="32"/>
      <c r="V17" s="32"/>
      <c r="W17" s="32"/>
      <c r="X17" s="32"/>
      <c r="Y17" s="18"/>
      <c r="Z17" s="33">
        <f t="shared" si="2"/>
        <v>138</v>
      </c>
    </row>
    <row r="18" spans="1:26" s="27" customFormat="1" ht="15" customHeight="1" x14ac:dyDescent="0.25">
      <c r="A18" s="20"/>
      <c r="B18" s="25">
        <v>11</v>
      </c>
      <c r="C18" s="78" t="s">
        <v>36</v>
      </c>
      <c r="D18" s="79"/>
      <c r="E18" s="77" t="s">
        <v>37</v>
      </c>
      <c r="F18" s="77"/>
      <c r="G18" s="77"/>
      <c r="H18" s="69" t="s">
        <v>27</v>
      </c>
      <c r="I18" s="70"/>
      <c r="J18" s="12" t="s">
        <v>31</v>
      </c>
      <c r="K18" s="16">
        <v>32</v>
      </c>
      <c r="L18" s="71">
        <f t="shared" si="1"/>
        <v>2.9090909090909092</v>
      </c>
      <c r="M18" s="72"/>
      <c r="N18" s="26">
        <v>1</v>
      </c>
      <c r="O18" s="29">
        <v>2</v>
      </c>
      <c r="P18" s="29">
        <v>3</v>
      </c>
      <c r="Q18" s="29">
        <v>4</v>
      </c>
      <c r="R18" s="29">
        <v>2</v>
      </c>
      <c r="S18" s="34">
        <v>0</v>
      </c>
      <c r="T18" s="32"/>
      <c r="U18" s="32"/>
      <c r="V18" s="32"/>
      <c r="W18" s="32"/>
      <c r="X18" s="32"/>
      <c r="Y18" s="18"/>
      <c r="Z18" s="33">
        <f t="shared" si="2"/>
        <v>12</v>
      </c>
    </row>
    <row r="19" spans="1:26" s="27" customFormat="1" ht="15" customHeight="1" x14ac:dyDescent="0.25">
      <c r="A19" s="20"/>
      <c r="B19" s="25">
        <v>12</v>
      </c>
      <c r="C19" s="77" t="s">
        <v>50</v>
      </c>
      <c r="D19" s="77"/>
      <c r="E19" s="77" t="s">
        <v>47</v>
      </c>
      <c r="F19" s="77"/>
      <c r="G19" s="77"/>
      <c r="H19" s="69" t="s">
        <v>27</v>
      </c>
      <c r="I19" s="70"/>
      <c r="J19" s="12" t="s">
        <v>31</v>
      </c>
      <c r="K19" s="16">
        <v>115</v>
      </c>
      <c r="L19" s="71">
        <f t="shared" si="1"/>
        <v>10.454545454545455</v>
      </c>
      <c r="M19" s="72"/>
      <c r="N19" s="26">
        <v>0</v>
      </c>
      <c r="O19" s="29">
        <v>2</v>
      </c>
      <c r="P19" s="29">
        <v>4</v>
      </c>
      <c r="Q19" s="29">
        <v>5</v>
      </c>
      <c r="R19" s="29">
        <v>4</v>
      </c>
      <c r="S19" s="34">
        <v>5</v>
      </c>
      <c r="T19" s="30"/>
      <c r="U19" s="30"/>
      <c r="V19" s="30"/>
      <c r="W19" s="30"/>
      <c r="X19" s="30"/>
      <c r="Y19" s="18"/>
      <c r="Z19" s="33">
        <f t="shared" si="2"/>
        <v>20</v>
      </c>
    </row>
    <row r="20" spans="1:26" s="27" customFormat="1" ht="15" customHeight="1" x14ac:dyDescent="0.25">
      <c r="A20" s="20"/>
      <c r="B20" s="21">
        <v>13</v>
      </c>
      <c r="C20" s="80" t="s">
        <v>41</v>
      </c>
      <c r="D20" s="81"/>
      <c r="E20" s="77" t="s">
        <v>42</v>
      </c>
      <c r="F20" s="77"/>
      <c r="G20" s="77"/>
      <c r="H20" s="69" t="s">
        <v>27</v>
      </c>
      <c r="I20" s="70"/>
      <c r="J20" s="12" t="s">
        <v>31</v>
      </c>
      <c r="K20" s="16">
        <v>7</v>
      </c>
      <c r="L20" s="71">
        <f t="shared" si="1"/>
        <v>0.63636363636363635</v>
      </c>
      <c r="M20" s="72"/>
      <c r="N20" s="26">
        <v>0</v>
      </c>
      <c r="O20" s="29">
        <v>0</v>
      </c>
      <c r="P20" s="29">
        <v>0</v>
      </c>
      <c r="Q20" s="29">
        <v>1</v>
      </c>
      <c r="R20" s="29">
        <v>2</v>
      </c>
      <c r="S20" s="34">
        <v>0</v>
      </c>
      <c r="T20" s="30"/>
      <c r="U20" s="30"/>
      <c r="V20" s="30"/>
      <c r="W20" s="30"/>
      <c r="X20" s="30"/>
      <c r="Y20" s="18"/>
      <c r="Z20" s="33">
        <f t="shared" si="2"/>
        <v>3</v>
      </c>
    </row>
    <row r="21" spans="1:26" s="27" customFormat="1" ht="15" customHeight="1" x14ac:dyDescent="0.25">
      <c r="A21" s="20"/>
      <c r="B21" s="25">
        <v>14</v>
      </c>
      <c r="C21" s="80" t="s">
        <v>43</v>
      </c>
      <c r="D21" s="81"/>
      <c r="E21" s="77" t="s">
        <v>33</v>
      </c>
      <c r="F21" s="77"/>
      <c r="G21" s="77"/>
      <c r="H21" s="69" t="s">
        <v>27</v>
      </c>
      <c r="I21" s="70"/>
      <c r="J21" s="12" t="s">
        <v>31</v>
      </c>
      <c r="K21" s="16">
        <v>8</v>
      </c>
      <c r="L21" s="71">
        <f t="shared" si="1"/>
        <v>0.72727272727272729</v>
      </c>
      <c r="M21" s="72"/>
      <c r="N21" s="26">
        <v>0</v>
      </c>
      <c r="O21" s="29">
        <v>1</v>
      </c>
      <c r="P21" s="29">
        <v>0</v>
      </c>
      <c r="Q21" s="29">
        <v>0</v>
      </c>
      <c r="R21" s="29">
        <v>1</v>
      </c>
      <c r="S21" s="34">
        <v>2</v>
      </c>
      <c r="T21" s="30"/>
      <c r="U21" s="30"/>
      <c r="V21" s="30"/>
      <c r="W21" s="30"/>
      <c r="X21" s="30"/>
      <c r="Y21" s="18"/>
      <c r="Z21" s="33">
        <f t="shared" si="2"/>
        <v>4</v>
      </c>
    </row>
    <row r="22" spans="1:26" s="27" customFormat="1" ht="15" customHeight="1" x14ac:dyDescent="0.25">
      <c r="A22" s="20"/>
      <c r="B22" s="25">
        <v>15</v>
      </c>
      <c r="C22" s="80" t="s">
        <v>36</v>
      </c>
      <c r="D22" s="81"/>
      <c r="E22" s="77" t="s">
        <v>33</v>
      </c>
      <c r="F22" s="77"/>
      <c r="G22" s="77"/>
      <c r="H22" s="69" t="s">
        <v>27</v>
      </c>
      <c r="I22" s="70"/>
      <c r="J22" s="12" t="s">
        <v>31</v>
      </c>
      <c r="K22" s="16">
        <v>2</v>
      </c>
      <c r="L22" s="71">
        <f t="shared" si="1"/>
        <v>0.18181818181818182</v>
      </c>
      <c r="M22" s="72"/>
      <c r="N22" s="26">
        <v>0</v>
      </c>
      <c r="O22" s="29">
        <v>0</v>
      </c>
      <c r="P22" s="29">
        <v>0</v>
      </c>
      <c r="Q22" s="29">
        <v>1</v>
      </c>
      <c r="R22" s="29">
        <v>0</v>
      </c>
      <c r="S22" s="30">
        <v>0</v>
      </c>
      <c r="T22" s="30"/>
      <c r="U22" s="30"/>
      <c r="V22" s="30"/>
      <c r="W22" s="30"/>
      <c r="X22" s="30"/>
      <c r="Y22" s="18"/>
      <c r="Z22" s="33">
        <f t="shared" si="2"/>
        <v>1</v>
      </c>
    </row>
    <row r="23" spans="1:26" s="27" customFormat="1" ht="15" customHeight="1" x14ac:dyDescent="0.25">
      <c r="A23" s="20"/>
      <c r="B23" s="21">
        <v>16</v>
      </c>
      <c r="C23" s="80" t="s">
        <v>44</v>
      </c>
      <c r="D23" s="81"/>
      <c r="E23" s="77" t="s">
        <v>45</v>
      </c>
      <c r="F23" s="77"/>
      <c r="G23" s="77"/>
      <c r="H23" s="69" t="s">
        <v>27</v>
      </c>
      <c r="I23" s="70"/>
      <c r="J23" s="12" t="s">
        <v>31</v>
      </c>
      <c r="K23" s="16">
        <v>120</v>
      </c>
      <c r="L23" s="71">
        <f t="shared" si="1"/>
        <v>10.909090909090908</v>
      </c>
      <c r="M23" s="72"/>
      <c r="N23" s="26">
        <v>0</v>
      </c>
      <c r="O23" s="29">
        <v>6</v>
      </c>
      <c r="P23" s="29">
        <v>12</v>
      </c>
      <c r="Q23" s="29">
        <v>11</v>
      </c>
      <c r="R23" s="29">
        <v>10</v>
      </c>
      <c r="S23" s="30">
        <v>10</v>
      </c>
      <c r="T23" s="30"/>
      <c r="U23" s="30"/>
      <c r="V23" s="30"/>
      <c r="W23" s="30"/>
      <c r="X23" s="30"/>
      <c r="Y23" s="18"/>
      <c r="Z23" s="33">
        <f t="shared" si="2"/>
        <v>49</v>
      </c>
    </row>
  </sheetData>
  <mergeCells count="79">
    <mergeCell ref="C17:D17"/>
    <mergeCell ref="E17:G17"/>
    <mergeCell ref="H17:I17"/>
    <mergeCell ref="L17:M17"/>
    <mergeCell ref="N6:Z6"/>
    <mergeCell ref="C15:D15"/>
    <mergeCell ref="E15:G15"/>
    <mergeCell ref="C13:D13"/>
    <mergeCell ref="E13:G13"/>
    <mergeCell ref="H14:I14"/>
    <mergeCell ref="L14:M14"/>
    <mergeCell ref="C14:D14"/>
    <mergeCell ref="E14:G14"/>
    <mergeCell ref="H15:I15"/>
    <mergeCell ref="L15:M15"/>
    <mergeCell ref="E16:G16"/>
    <mergeCell ref="H23:I23"/>
    <mergeCell ref="L23:M23"/>
    <mergeCell ref="C21:D21"/>
    <mergeCell ref="E21:G21"/>
    <mergeCell ref="H19:I19"/>
    <mergeCell ref="L19:M19"/>
    <mergeCell ref="C22:D22"/>
    <mergeCell ref="E22:G22"/>
    <mergeCell ref="H20:I20"/>
    <mergeCell ref="L20:M20"/>
    <mergeCell ref="C23:D23"/>
    <mergeCell ref="E23:G23"/>
    <mergeCell ref="H21:I21"/>
    <mergeCell ref="L21:M21"/>
    <mergeCell ref="H22:I22"/>
    <mergeCell ref="L22:M22"/>
    <mergeCell ref="C20:D20"/>
    <mergeCell ref="E20:G20"/>
    <mergeCell ref="H18:I18"/>
    <mergeCell ref="L18:M18"/>
    <mergeCell ref="C19:D19"/>
    <mergeCell ref="E19:G19"/>
    <mergeCell ref="C18:D18"/>
    <mergeCell ref="E18:G18"/>
    <mergeCell ref="C16:D16"/>
    <mergeCell ref="H12:I12"/>
    <mergeCell ref="L12:M12"/>
    <mergeCell ref="C12:D12"/>
    <mergeCell ref="E12:G12"/>
    <mergeCell ref="H13:I13"/>
    <mergeCell ref="L13:M13"/>
    <mergeCell ref="H16:I16"/>
    <mergeCell ref="L16:M16"/>
    <mergeCell ref="C10:D10"/>
    <mergeCell ref="E10:G10"/>
    <mergeCell ref="H10:I10"/>
    <mergeCell ref="L10:M10"/>
    <mergeCell ref="C11:D11"/>
    <mergeCell ref="E11:G11"/>
    <mergeCell ref="H11:I11"/>
    <mergeCell ref="L11:M11"/>
    <mergeCell ref="H8:I8"/>
    <mergeCell ref="L8:M8"/>
    <mergeCell ref="C9:D9"/>
    <mergeCell ref="E9:G9"/>
    <mergeCell ref="H9:I9"/>
    <mergeCell ref="L9:M9"/>
    <mergeCell ref="C8:D8"/>
    <mergeCell ref="E8:G8"/>
    <mergeCell ref="B1:M1"/>
    <mergeCell ref="B2:M2"/>
    <mergeCell ref="B3:M3"/>
    <mergeCell ref="C4:D4"/>
    <mergeCell ref="F4:G4"/>
    <mergeCell ref="I4:J4"/>
    <mergeCell ref="C5:D5"/>
    <mergeCell ref="F5:M5"/>
    <mergeCell ref="B6:D6"/>
    <mergeCell ref="E6:M6"/>
    <mergeCell ref="C7:D7"/>
    <mergeCell ref="E7:G7"/>
    <mergeCell ref="H7:I7"/>
    <mergeCell ref="L7:M7"/>
  </mergeCells>
  <dataValidations count="3">
    <dataValidation type="date" allowBlank="1" showInputMessage="1" showErrorMessage="1" sqref="M4" xr:uid="{00000000-0002-0000-0000-000000000000}">
      <formula1>42736</formula1>
      <formula2>47483</formula2>
    </dataValidation>
    <dataValidation type="list" allowBlank="1" showInputMessage="1" showErrorMessage="1" sqref="I4:J4" xr:uid="{00000000-0002-0000-0000-000001000000}">
      <formula1>"PROF. DE EMPRENDIMIENTO REGIONAL, ORIENTADOR, INSTRUCTOR RURAL"</formula1>
    </dataValidation>
    <dataValidation type="list" allowBlank="1" showInputMessage="1" showErrorMessage="1" sqref="C4:D4" xr:uid="{00000000-0002-0000-0000-000002000000}">
      <formula1>$B$162:$B$195</formula1>
    </dataValidation>
  </dataValidation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Alejandra Luna Davila</dc:creator>
  <cp:lastModifiedBy>Yesica Patricia Pinto Ruiz</cp:lastModifiedBy>
  <dcterms:created xsi:type="dcterms:W3CDTF">2024-02-14T16:35:40Z</dcterms:created>
  <dcterms:modified xsi:type="dcterms:W3CDTF">2026-06-16T19:42:19Z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2025-02-18T20:07:17Z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ea054ad1-c5d8-42a5-8dd9-c2bfffacdb56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